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endrecht\2021 - Flexibele camera's\1. Aanbestedingsdocumenten\"/>
    </mc:Choice>
  </mc:AlternateContent>
  <bookViews>
    <workbookView xWindow="0" yWindow="0" windowWidth="21600" windowHeight="7620"/>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1" l="1"/>
  <c r="E28" i="1"/>
  <c r="E16" i="1"/>
  <c r="E23" i="1"/>
  <c r="E15" i="1"/>
  <c r="E10" i="1"/>
  <c r="E27" i="1" l="1"/>
  <c r="E26" i="1"/>
  <c r="C33" i="1" s="1"/>
  <c r="E21" i="1"/>
  <c r="E20" i="1"/>
  <c r="E19" i="1"/>
  <c r="E14" i="1"/>
  <c r="E13" i="1"/>
  <c r="E12" i="1"/>
  <c r="E11" i="1"/>
  <c r="E9" i="1"/>
  <c r="C32" i="1" l="1"/>
  <c r="C34" i="1" s="1"/>
</calcChain>
</file>

<file path=xl/sharedStrings.xml><?xml version="1.0" encoding="utf-8"?>
<sst xmlns="http://schemas.openxmlformats.org/spreadsheetml/2006/main" count="45" uniqueCount="43">
  <si>
    <t>aantal camera's</t>
  </si>
  <si>
    <t>Totaalprijs</t>
  </si>
  <si>
    <t>Eenmalige kosten</t>
  </si>
  <si>
    <t>2. Werkzaamheden</t>
  </si>
  <si>
    <t>Jaarlijkse kosten</t>
  </si>
  <si>
    <t>Overzicht totaal</t>
  </si>
  <si>
    <t>jaarlijkse kosten</t>
  </si>
  <si>
    <t xml:space="preserve">Totale prijs over 4 jaar </t>
  </si>
  <si>
    <t>totaal jaarlijkse kosten</t>
  </si>
  <si>
    <t>Bijlage 5 - Prijsinvulformulier</t>
  </si>
  <si>
    <t>Aanbesteding Flexibele Camera's gemeente Barendrecht</t>
  </si>
  <si>
    <t>TenderNed kenmerk: 361332</t>
  </si>
  <si>
    <t>All-in prijs</t>
  </si>
  <si>
    <t>Aantallen</t>
  </si>
  <si>
    <t>All-in prijs per jaar</t>
  </si>
  <si>
    <t>Aantal jaren</t>
  </si>
  <si>
    <t>Kosten</t>
  </si>
  <si>
    <t>Totaal 2. Werkzaamheden</t>
  </si>
  <si>
    <t>Totaal 1. Materialen</t>
  </si>
  <si>
    <t xml:space="preserve">1. Materialen </t>
  </si>
  <si>
    <t>All-in prijs per camerasysteem</t>
  </si>
  <si>
    <t xml:space="preserve">Camera paal </t>
  </si>
  <si>
    <t>Licentiekosten</t>
  </si>
  <si>
    <t xml:space="preserve">Software pakket </t>
  </si>
  <si>
    <t xml:space="preserve">Opslagfunctionaliteit op de camera </t>
  </si>
  <si>
    <t>eenmalige kosten (totaal 1. Materialen + totaal 2. Werkzaamheden)</t>
  </si>
  <si>
    <t>**De totaalprijs over 4 jaar is de prijs die wordt meegenomen in de beoordeling van dit subgunningscriterium</t>
  </si>
  <si>
    <t>***Houd rekening met het budgetplafond (paragraaf 3.4 aanbestedingsleidraad)</t>
  </si>
  <si>
    <t>Inschrijver:</t>
  </si>
  <si>
    <t>Datum:</t>
  </si>
  <si>
    <t xml:space="preserve">Handtekening: </t>
  </si>
  <si>
    <t>Inschrijver dient de geelgemarkeerde velden in te vullen.</t>
  </si>
  <si>
    <t>****Indien één of meerdere gegevens niet zijn ingevuld in het prijzenblad, leidt dit tot uitsluiting. Voor de goede orde merken wij op, 
dat het bij geen van deze onderdelen is toegestaan om negatieve- of nulbedragen c.q. negatieve percentages in te vullen op straffe van uitsluiting van deze aanbesteding</t>
  </si>
  <si>
    <t>*Aan de opgegeven aantallen kunnen geen rechten worden ontleend</t>
  </si>
  <si>
    <t>Bekabeling</t>
  </si>
  <si>
    <t>Camera 360- graden</t>
  </si>
  <si>
    <t xml:space="preserve">Camera eenvoudig </t>
  </si>
  <si>
    <t>Leveren aansluitkast Stedin aansluiting</t>
  </si>
  <si>
    <t>Onderhoudskosten preventief onderhoud voor 11 camera's</t>
  </si>
  <si>
    <t>Onderhoudskosten correctief onderhoud voor 11 camera's</t>
  </si>
  <si>
    <t>Kosten verplaatsen camerasystemen, aantal verplaatsingen</t>
  </si>
  <si>
    <t>Installatie camera en paal</t>
  </si>
  <si>
    <t xml:space="preserve">Aansluiten op gemeente kast of elektra kast Stedin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</si>
</sst>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sz val="9"/>
      <color rgb="FFFF0000"/>
      <name val="Calibri"/>
      <family val="2"/>
      <scheme val="minor"/>
    </font>
    <font>
      <b/>
      <sz val="11"/>
      <name val="Calibri"/>
      <family val="2"/>
      <scheme val="minor"/>
    </font>
  </fonts>
  <fills count="3">
    <fill>
      <patternFill patternType="none"/>
    </fill>
    <fill>
      <patternFill patternType="gray125"/>
    </fill>
    <fill>
      <patternFill patternType="solid">
        <fgColor rgb="FFFFFF00"/>
        <bgColor indexed="64"/>
      </patternFill>
    </fill>
  </fills>
  <borders count="25">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style="thin">
        <color auto="1"/>
      </right>
      <top/>
      <bottom/>
      <diagonal/>
    </border>
    <border>
      <left/>
      <right/>
      <top style="medium">
        <color auto="1"/>
      </top>
      <bottom/>
      <diagonal/>
    </border>
    <border>
      <left style="thin">
        <color auto="1"/>
      </left>
      <right style="thin">
        <color auto="1"/>
      </right>
      <top style="thin">
        <color auto="1"/>
      </top>
      <bottom style="medium">
        <color auto="1"/>
      </bottom>
      <diagonal/>
    </border>
  </borders>
  <cellStyleXfs count="2">
    <xf numFmtId="0" fontId="0" fillId="0" borderId="0"/>
    <xf numFmtId="44" fontId="1" fillId="0" borderId="0" applyFont="0" applyFill="0" applyBorder="0" applyAlignment="0" applyProtection="0"/>
  </cellStyleXfs>
  <cellXfs count="74">
    <xf numFmtId="0" fontId="0" fillId="0" borderId="0" xfId="0"/>
    <xf numFmtId="44" fontId="0" fillId="0" borderId="0" xfId="1" applyFont="1"/>
    <xf numFmtId="0" fontId="2" fillId="0" borderId="0" xfId="0" applyFont="1"/>
    <xf numFmtId="44" fontId="0" fillId="0" borderId="0" xfId="1" applyFont="1" applyBorder="1"/>
    <xf numFmtId="0" fontId="0" fillId="0" borderId="0" xfId="0" applyBorder="1"/>
    <xf numFmtId="0" fontId="2" fillId="0" borderId="0" xfId="0" applyFont="1" applyBorder="1"/>
    <xf numFmtId="0" fontId="0" fillId="0" borderId="0" xfId="0" applyFont="1" applyBorder="1"/>
    <xf numFmtId="0" fontId="2" fillId="0" borderId="3" xfId="0" applyFont="1" applyBorder="1"/>
    <xf numFmtId="44" fontId="2" fillId="0" borderId="4" xfId="1" applyFont="1" applyBorder="1"/>
    <xf numFmtId="0" fontId="2" fillId="0" borderId="4" xfId="0" applyFont="1" applyBorder="1"/>
    <xf numFmtId="44" fontId="2" fillId="0" borderId="5" xfId="1" applyFont="1" applyBorder="1"/>
    <xf numFmtId="0" fontId="0" fillId="0" borderId="3" xfId="0" applyFont="1" applyBorder="1" applyAlignment="1">
      <alignment vertical="top"/>
    </xf>
    <xf numFmtId="44" fontId="3" fillId="0" borderId="5" xfId="1" applyFont="1" applyBorder="1"/>
    <xf numFmtId="0" fontId="0" fillId="0" borderId="3" xfId="0" applyFont="1" applyBorder="1"/>
    <xf numFmtId="44" fontId="6" fillId="0" borderId="5" xfId="1" applyFont="1" applyBorder="1"/>
    <xf numFmtId="0" fontId="0" fillId="0" borderId="3" xfId="0" applyBorder="1"/>
    <xf numFmtId="44" fontId="0" fillId="0" borderId="5" xfId="1" applyFont="1" applyBorder="1"/>
    <xf numFmtId="0" fontId="0" fillId="0" borderId="4" xfId="0" applyFont="1" applyBorder="1" applyAlignment="1">
      <alignment horizontal="center" vertical="top"/>
    </xf>
    <xf numFmtId="0" fontId="0" fillId="0" borderId="4" xfId="0" applyBorder="1" applyAlignment="1">
      <alignment horizontal="center" vertical="top"/>
    </xf>
    <xf numFmtId="0" fontId="4" fillId="0" borderId="8" xfId="0" applyFont="1" applyBorder="1"/>
    <xf numFmtId="44" fontId="0" fillId="0" borderId="9" xfId="1" applyFont="1" applyBorder="1"/>
    <xf numFmtId="0" fontId="0" fillId="0" borderId="9" xfId="0" applyBorder="1"/>
    <xf numFmtId="44" fontId="0" fillId="0" borderId="10" xfId="1" applyFont="1" applyBorder="1"/>
    <xf numFmtId="0" fontId="2" fillId="0" borderId="11" xfId="0" applyFont="1" applyBorder="1"/>
    <xf numFmtId="44" fontId="2" fillId="0" borderId="12" xfId="1" applyFont="1" applyBorder="1"/>
    <xf numFmtId="0" fontId="2" fillId="0" borderId="12" xfId="0" applyFont="1" applyBorder="1"/>
    <xf numFmtId="44" fontId="2" fillId="0" borderId="13" xfId="1" applyFont="1" applyBorder="1"/>
    <xf numFmtId="44" fontId="0" fillId="0" borderId="14" xfId="1" applyFont="1" applyBorder="1"/>
    <xf numFmtId="0" fontId="0" fillId="0" borderId="14" xfId="0" applyBorder="1"/>
    <xf numFmtId="44" fontId="0" fillId="0" borderId="15" xfId="1" applyFont="1" applyBorder="1"/>
    <xf numFmtId="0" fontId="0" fillId="0" borderId="16" xfId="0" applyBorder="1"/>
    <xf numFmtId="0" fontId="0" fillId="0" borderId="17" xfId="0" applyFont="1" applyBorder="1" applyAlignment="1">
      <alignment horizontal="center" vertical="top"/>
    </xf>
    <xf numFmtId="44" fontId="0" fillId="0" borderId="18" xfId="1" applyFont="1" applyBorder="1"/>
    <xf numFmtId="0" fontId="0" fillId="0" borderId="11" xfId="0" applyBorder="1"/>
    <xf numFmtId="44" fontId="0" fillId="0" borderId="12" xfId="1" applyFont="1" applyBorder="1"/>
    <xf numFmtId="0" fontId="0" fillId="0" borderId="12" xfId="0" applyBorder="1"/>
    <xf numFmtId="44" fontId="0" fillId="0" borderId="13" xfId="1" applyFont="1" applyBorder="1"/>
    <xf numFmtId="0" fontId="0" fillId="0" borderId="14" xfId="0" applyFont="1" applyBorder="1" applyAlignment="1">
      <alignment horizontal="center" vertical="top"/>
    </xf>
    <xf numFmtId="0" fontId="2" fillId="0" borderId="8" xfId="0" applyFont="1" applyBorder="1"/>
    <xf numFmtId="44" fontId="0" fillId="0" borderId="14" xfId="1" applyFont="1" applyFill="1" applyBorder="1"/>
    <xf numFmtId="0" fontId="0" fillId="0" borderId="17" xfId="0" applyBorder="1" applyAlignment="1">
      <alignment horizontal="center" vertical="top"/>
    </xf>
    <xf numFmtId="0" fontId="0" fillId="0" borderId="19" xfId="0" applyBorder="1"/>
    <xf numFmtId="44" fontId="0" fillId="0" borderId="20" xfId="1" applyFont="1" applyBorder="1"/>
    <xf numFmtId="0" fontId="0" fillId="0" borderId="20" xfId="0" applyBorder="1"/>
    <xf numFmtId="44" fontId="0" fillId="0" borderId="21" xfId="1" applyFont="1" applyBorder="1"/>
    <xf numFmtId="0" fontId="0" fillId="0" borderId="12" xfId="0" applyBorder="1" applyAlignment="1">
      <alignment horizontal="center" vertical="top"/>
    </xf>
    <xf numFmtId="44" fontId="2" fillId="0" borderId="14" xfId="1" applyFont="1" applyBorder="1"/>
    <xf numFmtId="0" fontId="2" fillId="0" borderId="14" xfId="0" applyFont="1" applyBorder="1"/>
    <xf numFmtId="44" fontId="2" fillId="0" borderId="15" xfId="1" applyFont="1" applyBorder="1"/>
    <xf numFmtId="44" fontId="0" fillId="0" borderId="17" xfId="1" applyFont="1" applyBorder="1"/>
    <xf numFmtId="0" fontId="0" fillId="0" borderId="17" xfId="0" applyBorder="1"/>
    <xf numFmtId="0" fontId="7" fillId="0" borderId="0" xfId="0" applyFont="1" applyFill="1" applyBorder="1"/>
    <xf numFmtId="0" fontId="8" fillId="0" borderId="1" xfId="0" applyFont="1" applyFill="1" applyBorder="1" applyAlignment="1">
      <alignment vertical="top"/>
    </xf>
    <xf numFmtId="0" fontId="8" fillId="0" borderId="3" xfId="0" applyFont="1" applyFill="1" applyBorder="1" applyAlignment="1">
      <alignment vertical="top"/>
    </xf>
    <xf numFmtId="0" fontId="8" fillId="0" borderId="6" xfId="0" applyFont="1" applyFill="1" applyBorder="1" applyAlignment="1">
      <alignment vertical="top"/>
    </xf>
    <xf numFmtId="44" fontId="0" fillId="2" borderId="4" xfId="1" applyFont="1" applyFill="1" applyBorder="1" applyProtection="1">
      <protection locked="0"/>
    </xf>
    <xf numFmtId="44" fontId="0" fillId="2" borderId="17" xfId="1" applyFont="1" applyFill="1" applyBorder="1" applyProtection="1">
      <protection locked="0"/>
    </xf>
    <xf numFmtId="44" fontId="0" fillId="2" borderId="12" xfId="1" applyFont="1" applyFill="1" applyBorder="1" applyProtection="1">
      <protection locked="0"/>
    </xf>
    <xf numFmtId="44" fontId="0" fillId="2" borderId="2" xfId="1" applyFont="1" applyFill="1" applyBorder="1" applyAlignment="1" applyProtection="1">
      <alignment vertical="top"/>
      <protection locked="0"/>
    </xf>
    <xf numFmtId="44" fontId="0" fillId="2" borderId="5" xfId="1" applyFont="1" applyFill="1" applyBorder="1" applyAlignment="1" applyProtection="1">
      <alignment vertical="top"/>
      <protection locked="0"/>
    </xf>
    <xf numFmtId="44" fontId="0" fillId="2" borderId="7" xfId="1" applyFont="1" applyFill="1" applyBorder="1" applyAlignment="1" applyProtection="1">
      <alignment vertical="top"/>
      <protection locked="0"/>
    </xf>
    <xf numFmtId="0" fontId="2" fillId="0" borderId="0" xfId="0" applyFont="1" applyAlignment="1">
      <alignment horizontal="left"/>
    </xf>
    <xf numFmtId="0" fontId="7" fillId="0" borderId="23" xfId="0" applyFont="1" applyFill="1" applyBorder="1"/>
    <xf numFmtId="44" fontId="0" fillId="0" borderId="23" xfId="1" applyFont="1" applyBorder="1"/>
    <xf numFmtId="0" fontId="5" fillId="0" borderId="0" xfId="0" applyFont="1" applyAlignment="1">
      <alignment horizontal="left"/>
    </xf>
    <xf numFmtId="0" fontId="2" fillId="0" borderId="0" xfId="0" applyFont="1" applyAlignment="1">
      <alignment horizontal="left"/>
    </xf>
    <xf numFmtId="0" fontId="7" fillId="0" borderId="22" xfId="0" applyFont="1" applyFill="1" applyBorder="1" applyAlignment="1">
      <alignment horizontal="left" vertical="top" wrapText="1"/>
    </xf>
    <xf numFmtId="0" fontId="7" fillId="0" borderId="0" xfId="0" applyFont="1" applyFill="1" applyBorder="1" applyAlignment="1">
      <alignment horizontal="left" vertical="top" wrapText="1"/>
    </xf>
    <xf numFmtId="0" fontId="0" fillId="0" borderId="6" xfId="0" applyBorder="1"/>
    <xf numFmtId="44" fontId="0" fillId="2" borderId="24" xfId="1" applyFont="1" applyFill="1" applyBorder="1" applyProtection="1">
      <protection locked="0"/>
    </xf>
    <xf numFmtId="0" fontId="0" fillId="0" borderId="24" xfId="0" applyFont="1" applyBorder="1" applyAlignment="1">
      <alignment horizontal="center" vertical="top"/>
    </xf>
    <xf numFmtId="44" fontId="0" fillId="0" borderId="7" xfId="1" applyFont="1" applyBorder="1"/>
    <xf numFmtId="44" fontId="0" fillId="0" borderId="17" xfId="1" applyFont="1" applyFill="1" applyBorder="1" applyProtection="1"/>
    <xf numFmtId="0" fontId="0" fillId="0" borderId="24" xfId="0" applyBorder="1" applyAlignment="1">
      <alignment horizontal="center" vertical="top"/>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topLeftCell="A10" workbookViewId="0">
      <selection activeCell="C19" sqref="C19:C21"/>
    </sheetView>
  </sheetViews>
  <sheetFormatPr defaultColWidth="0" defaultRowHeight="15" zeroHeight="1" x14ac:dyDescent="0.25"/>
  <cols>
    <col min="1" max="1" width="9.140625" customWidth="1"/>
    <col min="2" max="2" width="71" bestFit="1" customWidth="1"/>
    <col min="3" max="3" width="32.7109375" style="1" customWidth="1"/>
    <col min="4" max="4" width="25.7109375" customWidth="1"/>
    <col min="5" max="5" width="25.7109375" style="1" customWidth="1"/>
    <col min="6" max="6" width="20.28515625" customWidth="1"/>
    <col min="7" max="8" width="9.140625" customWidth="1"/>
    <col min="9" max="16384" width="9.140625" hidden="1"/>
  </cols>
  <sheetData>
    <row r="1" spans="1:6" ht="18.75" x14ac:dyDescent="0.3">
      <c r="A1" s="64" t="s">
        <v>9</v>
      </c>
      <c r="B1" s="64"/>
    </row>
    <row r="2" spans="1:6" x14ac:dyDescent="0.25">
      <c r="A2" s="65" t="s">
        <v>10</v>
      </c>
      <c r="B2" s="65"/>
    </row>
    <row r="3" spans="1:6" x14ac:dyDescent="0.25">
      <c r="A3" s="65" t="s">
        <v>11</v>
      </c>
      <c r="B3" s="65"/>
    </row>
    <row r="4" spans="1:6" x14ac:dyDescent="0.25">
      <c r="A4" s="61"/>
      <c r="B4" s="61"/>
    </row>
    <row r="5" spans="1:6" ht="15.75" thickBot="1" x14ac:dyDescent="0.3">
      <c r="B5" t="s">
        <v>31</v>
      </c>
    </row>
    <row r="6" spans="1:6" ht="16.5" thickBot="1" x14ac:dyDescent="0.3">
      <c r="B6" s="19" t="s">
        <v>16</v>
      </c>
      <c r="C6" s="20"/>
      <c r="D6" s="21"/>
      <c r="E6" s="22"/>
    </row>
    <row r="7" spans="1:6" ht="16.5" thickBot="1" x14ac:dyDescent="0.3">
      <c r="B7" s="19" t="s">
        <v>2</v>
      </c>
      <c r="C7" s="27"/>
      <c r="D7" s="28"/>
      <c r="E7" s="29"/>
      <c r="F7" s="4"/>
    </row>
    <row r="8" spans="1:6" s="2" customFormat="1" x14ac:dyDescent="0.25">
      <c r="B8" s="23" t="s">
        <v>19</v>
      </c>
      <c r="C8" s="24" t="s">
        <v>20</v>
      </c>
      <c r="D8" s="25" t="s">
        <v>0</v>
      </c>
      <c r="E8" s="26" t="s">
        <v>1</v>
      </c>
      <c r="F8" s="5"/>
    </row>
    <row r="9" spans="1:6" x14ac:dyDescent="0.25">
      <c r="B9" s="11" t="s">
        <v>35</v>
      </c>
      <c r="C9" s="55"/>
      <c r="D9" s="17">
        <v>5</v>
      </c>
      <c r="E9" s="12">
        <f>C9*D9</f>
        <v>0</v>
      </c>
      <c r="F9" s="6"/>
    </row>
    <row r="10" spans="1:6" x14ac:dyDescent="0.25">
      <c r="B10" s="11" t="s">
        <v>36</v>
      </c>
      <c r="C10" s="55"/>
      <c r="D10" s="17">
        <v>6</v>
      </c>
      <c r="E10" s="12">
        <f>C10*D10</f>
        <v>0</v>
      </c>
      <c r="F10" s="6"/>
    </row>
    <row r="11" spans="1:6" x14ac:dyDescent="0.25">
      <c r="B11" s="11" t="s">
        <v>21</v>
      </c>
      <c r="C11" s="55"/>
      <c r="D11" s="17">
        <v>11</v>
      </c>
      <c r="E11" s="12">
        <f>C11*D11</f>
        <v>0</v>
      </c>
      <c r="F11" s="6"/>
    </row>
    <row r="12" spans="1:6" x14ac:dyDescent="0.25">
      <c r="B12" s="13" t="s">
        <v>22</v>
      </c>
      <c r="C12" s="55"/>
      <c r="D12" s="17">
        <v>11</v>
      </c>
      <c r="E12" s="14">
        <f>C12*D12</f>
        <v>0</v>
      </c>
      <c r="F12" s="6"/>
    </row>
    <row r="13" spans="1:6" x14ac:dyDescent="0.25">
      <c r="B13" s="15" t="s">
        <v>23</v>
      </c>
      <c r="C13" s="55"/>
      <c r="D13" s="17">
        <v>11</v>
      </c>
      <c r="E13" s="16">
        <f>C13*D13</f>
        <v>0</v>
      </c>
      <c r="F13" s="4"/>
    </row>
    <row r="14" spans="1:6" x14ac:dyDescent="0.25">
      <c r="B14" s="30" t="s">
        <v>24</v>
      </c>
      <c r="C14" s="56"/>
      <c r="D14" s="31">
        <v>11</v>
      </c>
      <c r="E14" s="32">
        <f>C14*D14</f>
        <v>0</v>
      </c>
      <c r="F14" s="4"/>
    </row>
    <row r="15" spans="1:6" ht="15.75" thickBot="1" x14ac:dyDescent="0.3">
      <c r="B15" s="68" t="s">
        <v>37</v>
      </c>
      <c r="C15" s="69"/>
      <c r="D15" s="70">
        <v>5</v>
      </c>
      <c r="E15" s="71">
        <f>C15*D15</f>
        <v>0</v>
      </c>
      <c r="F15" s="4"/>
    </row>
    <row r="16" spans="1:6" ht="15.75" thickBot="1" x14ac:dyDescent="0.3">
      <c r="B16" s="38" t="s">
        <v>18</v>
      </c>
      <c r="C16" s="39"/>
      <c r="D16" s="37"/>
      <c r="E16" s="29">
        <f>SUM(E9:E15)</f>
        <v>0</v>
      </c>
      <c r="F16" s="4"/>
    </row>
    <row r="17" spans="2:6" x14ac:dyDescent="0.25">
      <c r="B17" s="33"/>
      <c r="C17" s="34"/>
      <c r="D17" s="35"/>
      <c r="E17" s="36"/>
      <c r="F17" s="4"/>
    </row>
    <row r="18" spans="2:6" x14ac:dyDescent="0.25">
      <c r="B18" s="7" t="s">
        <v>3</v>
      </c>
      <c r="C18" s="8" t="s">
        <v>12</v>
      </c>
      <c r="D18" s="9" t="s">
        <v>13</v>
      </c>
      <c r="E18" s="10" t="s">
        <v>1</v>
      </c>
    </row>
    <row r="19" spans="2:6" x14ac:dyDescent="0.25">
      <c r="B19" s="15" t="s">
        <v>41</v>
      </c>
      <c r="C19" s="55"/>
      <c r="D19" s="18">
        <v>10</v>
      </c>
      <c r="E19" s="16">
        <f>C19*D19</f>
        <v>0</v>
      </c>
    </row>
    <row r="20" spans="2:6" x14ac:dyDescent="0.25">
      <c r="B20" s="15" t="s">
        <v>42</v>
      </c>
      <c r="C20" s="55"/>
      <c r="D20" s="18">
        <v>10</v>
      </c>
      <c r="E20" s="16">
        <f>C20*D20</f>
        <v>0</v>
      </c>
    </row>
    <row r="21" spans="2:6" x14ac:dyDescent="0.25">
      <c r="B21" s="15" t="s">
        <v>34</v>
      </c>
      <c r="C21" s="55"/>
      <c r="D21" s="18">
        <v>10</v>
      </c>
      <c r="E21" s="16">
        <f>C21*D21</f>
        <v>0</v>
      </c>
    </row>
    <row r="22" spans="2:6" ht="15.75" thickBot="1" x14ac:dyDescent="0.3">
      <c r="B22" s="30"/>
      <c r="C22" s="72"/>
      <c r="D22" s="40"/>
      <c r="E22" s="32"/>
    </row>
    <row r="23" spans="2:6" ht="15.75" thickBot="1" x14ac:dyDescent="0.3">
      <c r="B23" s="38" t="s">
        <v>17</v>
      </c>
      <c r="C23" s="27"/>
      <c r="D23" s="28"/>
      <c r="E23" s="29">
        <f>SUM(E19:E21)</f>
        <v>0</v>
      </c>
    </row>
    <row r="24" spans="2:6" ht="15.75" thickBot="1" x14ac:dyDescent="0.3">
      <c r="B24" s="41"/>
      <c r="C24" s="42"/>
      <c r="D24" s="43"/>
      <c r="E24" s="44"/>
    </row>
    <row r="25" spans="2:6" ht="16.5" thickBot="1" x14ac:dyDescent="0.3">
      <c r="B25" s="19" t="s">
        <v>4</v>
      </c>
      <c r="C25" s="46" t="s">
        <v>14</v>
      </c>
      <c r="D25" s="47" t="s">
        <v>15</v>
      </c>
      <c r="E25" s="48" t="s">
        <v>1</v>
      </c>
    </row>
    <row r="26" spans="2:6" x14ac:dyDescent="0.25">
      <c r="B26" s="33" t="s">
        <v>38</v>
      </c>
      <c r="C26" s="57"/>
      <c r="D26" s="45">
        <v>4</v>
      </c>
      <c r="E26" s="36">
        <f>C26*D26</f>
        <v>0</v>
      </c>
    </row>
    <row r="27" spans="2:6" x14ac:dyDescent="0.25">
      <c r="B27" s="30" t="s">
        <v>39</v>
      </c>
      <c r="C27" s="56"/>
      <c r="D27" s="40">
        <v>4</v>
      </c>
      <c r="E27" s="32">
        <f>C27*D27</f>
        <v>0</v>
      </c>
    </row>
    <row r="28" spans="2:6" ht="15.75" thickBot="1" x14ac:dyDescent="0.3">
      <c r="B28" s="68" t="s">
        <v>40</v>
      </c>
      <c r="C28" s="69"/>
      <c r="D28" s="73">
        <v>4</v>
      </c>
      <c r="E28" s="71">
        <f>C28*D28</f>
        <v>0</v>
      </c>
    </row>
    <row r="29" spans="2:6" ht="15.75" thickBot="1" x14ac:dyDescent="0.3">
      <c r="B29" s="38" t="s">
        <v>8</v>
      </c>
      <c r="C29" s="27"/>
      <c r="D29" s="28"/>
      <c r="E29" s="29">
        <f>SUM(E26:E28)</f>
        <v>0</v>
      </c>
    </row>
    <row r="30" spans="2:6" ht="15.75" thickBot="1" x14ac:dyDescent="0.3">
      <c r="B30" s="41"/>
      <c r="C30" s="42"/>
      <c r="D30" s="43"/>
      <c r="E30" s="44"/>
    </row>
    <row r="31" spans="2:6" ht="16.5" thickBot="1" x14ac:dyDescent="0.3">
      <c r="B31" s="19" t="s">
        <v>5</v>
      </c>
      <c r="C31" s="27"/>
      <c r="D31" s="28"/>
      <c r="E31" s="29"/>
    </row>
    <row r="32" spans="2:6" x14ac:dyDescent="0.25">
      <c r="B32" s="33" t="s">
        <v>25</v>
      </c>
      <c r="C32" s="34">
        <f>E16+E23</f>
        <v>0</v>
      </c>
      <c r="D32" s="35"/>
      <c r="E32" s="36"/>
    </row>
    <row r="33" spans="2:5" ht="15.75" thickBot="1" x14ac:dyDescent="0.3">
      <c r="B33" s="30" t="s">
        <v>6</v>
      </c>
      <c r="C33" s="49">
        <f>E29</f>
        <v>0</v>
      </c>
      <c r="D33" s="50"/>
      <c r="E33" s="32"/>
    </row>
    <row r="34" spans="2:5" ht="15.75" thickBot="1" x14ac:dyDescent="0.3">
      <c r="B34" s="38" t="s">
        <v>7</v>
      </c>
      <c r="C34" s="27">
        <f>SUM(C32:C33)</f>
        <v>0</v>
      </c>
      <c r="D34" s="28"/>
      <c r="E34" s="29"/>
    </row>
    <row r="35" spans="2:5" x14ac:dyDescent="0.25">
      <c r="B35" s="62" t="s">
        <v>33</v>
      </c>
      <c r="C35" s="63"/>
    </row>
    <row r="36" spans="2:5" x14ac:dyDescent="0.25">
      <c r="B36" s="51" t="s">
        <v>26</v>
      </c>
      <c r="C36" s="3"/>
    </row>
    <row r="37" spans="2:5" x14ac:dyDescent="0.25">
      <c r="B37" s="51" t="s">
        <v>27</v>
      </c>
      <c r="C37" s="3"/>
    </row>
    <row r="38" spans="2:5" ht="48.75" customHeight="1" x14ac:dyDescent="0.25">
      <c r="B38" s="66" t="s">
        <v>32</v>
      </c>
      <c r="C38" s="66"/>
      <c r="D38" s="67"/>
    </row>
    <row r="39" spans="2:5" ht="15.75" thickBot="1" x14ac:dyDescent="0.3"/>
    <row r="40" spans="2:5" x14ac:dyDescent="0.25">
      <c r="B40" s="52" t="s">
        <v>28</v>
      </c>
      <c r="C40" s="58"/>
    </row>
    <row r="41" spans="2:5" x14ac:dyDescent="0.25">
      <c r="B41" s="53" t="s">
        <v>29</v>
      </c>
      <c r="C41" s="59"/>
    </row>
    <row r="42" spans="2:5" ht="51" customHeight="1" thickBot="1" x14ac:dyDescent="0.3">
      <c r="B42" s="54" t="s">
        <v>30</v>
      </c>
      <c r="C42" s="60"/>
    </row>
    <row r="43" spans="2:5" x14ac:dyDescent="0.25"/>
    <row r="44" spans="2:5" x14ac:dyDescent="0.25"/>
    <row r="45" spans="2:5" x14ac:dyDescent="0.25"/>
  </sheetData>
  <sheetProtection password="DB6F" sheet="1" objects="1" scenarios="1"/>
  <mergeCells count="4">
    <mergeCell ref="A1:B1"/>
    <mergeCell ref="A2:B2"/>
    <mergeCell ref="A3:B3"/>
    <mergeCell ref="B38:D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Jordie den Haan</dc:creator>
  <cp:lastModifiedBy>Mariska Gerdes-Guijt</cp:lastModifiedBy>
  <dcterms:created xsi:type="dcterms:W3CDTF">2022-03-16T12:32:38Z</dcterms:created>
  <dcterms:modified xsi:type="dcterms:W3CDTF">2022-05-23T13:15:54Z</dcterms:modified>
</cp:coreProperties>
</file>